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6" i="1" l="1"/>
  <c r="N16" i="1" s="1"/>
  <c r="I16" i="1"/>
  <c r="J16" i="1"/>
  <c r="L16" i="1"/>
  <c r="M16" i="1"/>
  <c r="O16" i="1"/>
  <c r="P16" i="1"/>
  <c r="Q16" i="1"/>
  <c r="R16" i="1"/>
  <c r="S16" i="1"/>
  <c r="T16" i="1"/>
  <c r="C16" i="1"/>
  <c r="D16" i="1"/>
  <c r="S18" i="1"/>
  <c r="R18" i="1"/>
  <c r="P18" i="1"/>
  <c r="O18" i="1"/>
  <c r="M18" i="1"/>
  <c r="L18" i="1"/>
  <c r="J18" i="1"/>
  <c r="I18" i="1"/>
  <c r="H18" i="1"/>
  <c r="T18" i="1" s="1"/>
  <c r="D18" i="1"/>
  <c r="C18" i="1"/>
  <c r="S17" i="1"/>
  <c r="R17" i="1"/>
  <c r="P17" i="1"/>
  <c r="O17" i="1"/>
  <c r="M17" i="1"/>
  <c r="L17" i="1"/>
  <c r="J17" i="1"/>
  <c r="I17" i="1"/>
  <c r="H17" i="1"/>
  <c r="T17" i="1" s="1"/>
  <c r="S15" i="1"/>
  <c r="R15" i="1"/>
  <c r="P15" i="1"/>
  <c r="O15" i="1"/>
  <c r="M15" i="1"/>
  <c r="L15" i="1"/>
  <c r="J15" i="1"/>
  <c r="I15" i="1"/>
  <c r="H15" i="1"/>
  <c r="T15" i="1" s="1"/>
  <c r="D15" i="1"/>
  <c r="C15" i="1"/>
  <c r="S19" i="1"/>
  <c r="R19" i="1"/>
  <c r="P19" i="1"/>
  <c r="O19" i="1"/>
  <c r="M19" i="1"/>
  <c r="L19" i="1"/>
  <c r="J19" i="1"/>
  <c r="I19" i="1"/>
  <c r="H19" i="1"/>
  <c r="T19" i="1" s="1"/>
  <c r="D19" i="1"/>
  <c r="C19" i="1"/>
  <c r="E16" i="1" l="1"/>
  <c r="K16" i="1"/>
  <c r="Q18" i="1"/>
  <c r="N18" i="1"/>
  <c r="E18" i="1"/>
  <c r="K18" i="1"/>
  <c r="N15" i="1"/>
  <c r="E19" i="1"/>
  <c r="E15" i="1"/>
  <c r="K15" i="1"/>
  <c r="Q17" i="1"/>
  <c r="Q15" i="1"/>
  <c r="N17" i="1"/>
  <c r="K17" i="1"/>
  <c r="Q19" i="1"/>
  <c r="N19" i="1"/>
  <c r="K19" i="1"/>
  <c r="F22" i="1" l="1"/>
  <c r="G22" i="1"/>
  <c r="H21" i="1" l="1"/>
  <c r="H20" i="1"/>
  <c r="H22" i="1" l="1"/>
  <c r="I20" i="1" l="1"/>
  <c r="J20" i="1"/>
  <c r="L20" i="1"/>
  <c r="M20" i="1"/>
  <c r="O20" i="1"/>
  <c r="P20" i="1"/>
  <c r="R20" i="1"/>
  <c r="S20" i="1"/>
  <c r="I21" i="1"/>
  <c r="J21" i="1"/>
  <c r="L21" i="1"/>
  <c r="M21" i="1"/>
  <c r="O21" i="1"/>
  <c r="P21" i="1"/>
  <c r="R21" i="1"/>
  <c r="S21" i="1"/>
  <c r="I22" i="1"/>
  <c r="L22" i="1" l="1"/>
  <c r="J22" i="1"/>
  <c r="O22" i="1"/>
  <c r="M22" i="1"/>
  <c r="P22" i="1"/>
  <c r="S22" i="1"/>
  <c r="R22" i="1"/>
  <c r="K21" i="1"/>
  <c r="Q21" i="1"/>
  <c r="N21" i="1"/>
  <c r="T21" i="1"/>
  <c r="K20" i="1"/>
  <c r="Q20" i="1"/>
  <c r="N20" i="1"/>
  <c r="T20" i="1"/>
  <c r="Q22" i="1"/>
  <c r="K22" i="1" l="1"/>
  <c r="N22" i="1"/>
  <c r="T22" i="1"/>
  <c r="C20" i="1"/>
  <c r="D20" i="1"/>
  <c r="E20" i="1"/>
  <c r="C21" i="1"/>
  <c r="D21" i="1"/>
  <c r="E21" i="1"/>
</calcChain>
</file>

<file path=xl/sharedStrings.xml><?xml version="1.0" encoding="utf-8"?>
<sst xmlns="http://schemas.openxmlformats.org/spreadsheetml/2006/main" count="85" uniqueCount="65">
  <si>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</si>
  <si>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</si>
  <si>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</si>
  <si>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</si>
  <si>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</si>
  <si>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</si>
  <si>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</si>
  <si>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</si>
  <si>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</si>
  <si>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</si>
  <si>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</si>
  <si>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</si>
  <si>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</si>
  <si>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</si>
  <si>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</si>
  <si>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</si>
  <si>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</si>
  <si>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</si>
  <si>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</si>
  <si>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</si>
  <si>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</si>
  <si>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</si>
  <si>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</si>
  <si>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</si>
  <si>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</si>
  <si>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</si>
  <si>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</si>
  <si>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Крупа манна</t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</si>
  <si>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</si>
  <si>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</si>
  <si>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</si>
  <si>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Цукор</t>
  </si>
  <si>
    <t>Б</t>
  </si>
  <si>
    <t>Ж</t>
  </si>
  <si>
    <t>В</t>
  </si>
  <si>
    <t>ЕЦ</t>
  </si>
  <si>
    <t>Порціонування</t>
  </si>
  <si>
    <t>МП Л</t>
  </si>
  <si>
    <t>Сир кисломолочний 9%</t>
  </si>
  <si>
    <t>ЗП Г</t>
  </si>
  <si>
    <t>Я</t>
  </si>
  <si>
    <t>Яйце куряче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</si>
  <si>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</si>
  <si>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</si>
  <si>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</si>
  <si>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Яблука</t>
  </si>
  <si>
    <t>Свіжі, столові,  шкаралупа чиста, міцна, цілісна.</t>
  </si>
  <si>
    <t>Кремового або жовтуватого кольору, без стороннього запаху; смак злегла солодкуватий; зараження амбарними шкідниками не допускається.</t>
  </si>
  <si>
    <t>Плоди по формі і забарвленню властиві даному сорту, без пошкоджень шкідниками і хворобами, з плодоніжкою і без неї, але без пошкоджень шкірки плоду.</t>
  </si>
  <si>
    <t>Білий з блиском, сипучий, без грудок, солодкий, без сторонніх присмаків і запахів як в сухому цукрі, так і в його водному розчині, розчинність у воді повна.</t>
  </si>
  <si>
    <t>Подають на мілкій закусочній тарілці при температурі 60-65º С разом із соусом.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</si>
  <si>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порційні шматки з гладенькою поверхнею без глибоких тріщин.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</si>
  <si>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від світло – кремового до кремового зі шматочками яблук.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</si>
  <si>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запеченого яблука та кисломолочного сиру.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</si>
  <si>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м’яка, соковита.</t>
    </r>
  </si>
  <si>
    <t>ПУДИНГ МАННИЙ З СИРОМ КИСЛОМОЛОЧНИМ ТА ФРУКТАМИ</t>
  </si>
  <si>
    <t>Молоко 2,5%</t>
  </si>
  <si>
    <t>Рецепт 162 
"Питание детей" Снигур М.И. Корешкова З.Т. 
Видання 1988р.</t>
  </si>
  <si>
    <t xml:space="preserve">Відварюють манну кашу, охолоджують, змішують з перетертим сиром кисломолочним, натертими сирими яблуками, яєчним жовтком, цукром (крім вікової категорії від 1-3 роки) та збитими білками. Масу добре вимішують і викладають на змащений маслом вершковим лист шаром завтовшки 2,5-3 см та запікають у духовій шафі за температури 220-250 °С до готовності (20 хв). Охолоджують до температури 70 °С та нарізають на порції. </t>
  </si>
  <si>
    <t>95 г ± 3 %</t>
  </si>
  <si>
    <t>100 г ± 3 %</t>
  </si>
  <si>
    <t>125 г ± 3 %</t>
  </si>
  <si>
    <t>Однорідна рідина без осаду; колір білий зі злегка жовтуватим відтінком; смак і запах, властиві свіжому молоку.</t>
  </si>
  <si>
    <t>1/6</t>
  </si>
  <si>
    <t>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</si>
</sst>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zoomScale="70" zoomScaleNormal="100" zoomScalePageLayoutView="70" workbookViewId="0">
      <selection activeCell="A33" sqref="A33:XFD41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ht="14.4" customHeight="1" x14ac:dyDescent="0.3">
      <c r="A1" s="2"/>
      <c r="B1" s="23" t="s">
        <v>57</v>
      </c>
      <c r="C1" s="23"/>
      <c r="D1" s="23"/>
      <c r="E1" s="23"/>
      <c r="F1" s="23"/>
      <c r="G1" s="23"/>
      <c r="H1" s="23"/>
      <c r="I1" s="2"/>
      <c r="J1" s="2"/>
      <c r="K1" s="2"/>
      <c r="L1" s="2"/>
      <c r="M1" s="2"/>
      <c r="N1" s="2"/>
      <c r="O1" s="2"/>
      <c r="P1" s="4"/>
      <c r="Q1" s="22" t="s">
        <v>17</v>
      </c>
      <c r="R1" s="22"/>
      <c r="S1" s="22"/>
      <c r="T1" s="22"/>
      <c r="U1" s="22"/>
    </row>
    <row r="2" spans="1:29" s="27" customFormat="1" x14ac:dyDescent="0.3">
      <c r="A2" s="24"/>
      <c r="B2" s="23"/>
      <c r="C2" s="23"/>
      <c r="D2" s="23"/>
      <c r="E2" s="23"/>
      <c r="F2" s="23"/>
      <c r="G2" s="23"/>
      <c r="H2" s="23"/>
      <c r="I2" s="24"/>
      <c r="J2" s="24"/>
      <c r="K2" s="24"/>
      <c r="L2" s="24"/>
      <c r="M2" s="24"/>
      <c r="N2" s="24"/>
      <c r="O2" s="24"/>
      <c r="P2" s="25"/>
      <c r="Q2" s="26" t="s">
        <v>18</v>
      </c>
      <c r="R2" s="26"/>
      <c r="S2" s="26"/>
      <c r="T2" s="26"/>
      <c r="U2" s="26"/>
    </row>
    <row r="3" spans="1:29" s="27" customFormat="1" x14ac:dyDescent="0.3">
      <c r="A3" s="24"/>
      <c r="B3" s="23"/>
      <c r="C3" s="23"/>
      <c r="D3" s="23"/>
      <c r="E3" s="23"/>
      <c r="F3" s="23"/>
      <c r="G3" s="23"/>
      <c r="H3" s="23"/>
      <c r="I3" s="24"/>
      <c r="J3" s="24"/>
      <c r="K3" s="24"/>
      <c r="L3" s="24"/>
      <c r="M3" s="24"/>
      <c r="N3" s="24"/>
      <c r="O3" s="24"/>
      <c r="P3" s="25"/>
      <c r="Q3" s="26" t="s">
        <v>19</v>
      </c>
      <c r="R3" s="26"/>
      <c r="S3" s="26"/>
      <c r="T3" s="26"/>
      <c r="U3" s="26"/>
    </row>
    <row r="4" spans="1:29" s="27" customFormat="1" x14ac:dyDescent="0.3">
      <c r="A4" s="24"/>
      <c r="B4" s="23"/>
      <c r="C4" s="23"/>
      <c r="D4" s="23"/>
      <c r="E4" s="23"/>
      <c r="F4" s="23"/>
      <c r="G4" s="23"/>
      <c r="H4" s="23"/>
      <c r="I4" s="24"/>
      <c r="J4" s="24"/>
      <c r="K4" s="24"/>
      <c r="L4" s="24"/>
      <c r="M4" s="24"/>
      <c r="N4" s="24"/>
      <c r="O4" s="24"/>
      <c r="P4" s="25"/>
      <c r="Q4" s="26" t="s">
        <v>20</v>
      </c>
      <c r="R4" s="26"/>
      <c r="S4" s="26"/>
      <c r="T4" s="26"/>
      <c r="U4" s="26"/>
    </row>
    <row r="5" spans="1:29" s="27" customFormat="1" x14ac:dyDescent="0.3">
      <c r="A5" s="24"/>
      <c r="B5" s="23"/>
      <c r="C5" s="23"/>
      <c r="D5" s="23"/>
      <c r="E5" s="23"/>
      <c r="F5" s="23"/>
      <c r="G5" s="23"/>
      <c r="H5" s="23"/>
      <c r="I5" s="24"/>
      <c r="J5" s="24"/>
      <c r="K5" s="24"/>
      <c r="L5" s="24"/>
      <c r="M5" s="24"/>
      <c r="N5" s="24"/>
      <c r="O5" s="24"/>
      <c r="P5" s="25"/>
      <c r="Q5" s="25"/>
      <c r="R5" s="25"/>
      <c r="S5" s="25"/>
      <c r="T5" s="25"/>
      <c r="U5" s="25"/>
    </row>
    <row r="6" spans="1:29" s="27" customFormat="1" x14ac:dyDescent="0.3">
      <c r="A6" s="24"/>
      <c r="B6" s="28"/>
      <c r="C6" s="28"/>
      <c r="D6" s="28"/>
      <c r="E6" s="28"/>
      <c r="F6" s="28"/>
      <c r="G6" s="28"/>
      <c r="H6" s="28"/>
      <c r="I6" s="24"/>
      <c r="J6" s="24"/>
      <c r="K6" s="24"/>
      <c r="L6" s="24"/>
      <c r="M6" s="24"/>
      <c r="N6" s="24"/>
      <c r="O6" s="24"/>
      <c r="P6" s="25"/>
      <c r="Q6" s="25"/>
      <c r="R6" s="25"/>
      <c r="S6" s="25"/>
      <c r="T6" s="25"/>
      <c r="U6" s="25"/>
    </row>
    <row r="7" spans="1:29" s="27" customFormat="1" x14ac:dyDescent="0.3">
      <c r="A7" s="29" t="s">
        <v>16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</row>
    <row r="8" spans="1:29" s="27" customFormat="1" x14ac:dyDescent="0.3">
      <c r="A8" s="30" t="s">
        <v>55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spans="1:29" s="27" customFormat="1" x14ac:dyDescent="0.3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</row>
    <row r="10" spans="1:29" s="27" customFormat="1" ht="15.75" customHeight="1" x14ac:dyDescent="0.3">
      <c r="A10" s="32" t="s">
        <v>0</v>
      </c>
      <c r="B10" s="33" t="s">
        <v>14</v>
      </c>
      <c r="C10" s="33" t="s">
        <v>1</v>
      </c>
      <c r="D10" s="33"/>
      <c r="E10" s="33"/>
      <c r="F10" s="33"/>
      <c r="G10" s="33"/>
      <c r="H10" s="33"/>
      <c r="I10" s="33" t="s">
        <v>2</v>
      </c>
      <c r="J10" s="33"/>
      <c r="K10" s="33"/>
      <c r="L10" s="33"/>
      <c r="M10" s="33"/>
      <c r="N10" s="33"/>
      <c r="O10" s="33"/>
      <c r="P10" s="33"/>
      <c r="Q10" s="33"/>
      <c r="R10" s="34" t="s">
        <v>13</v>
      </c>
      <c r="S10" s="34"/>
      <c r="T10" s="34"/>
      <c r="U10" s="34" t="s">
        <v>3</v>
      </c>
      <c r="V10" s="35" t="s">
        <v>25</v>
      </c>
      <c r="W10" s="33" t="s">
        <v>28</v>
      </c>
      <c r="X10" s="33" t="s">
        <v>36</v>
      </c>
    </row>
    <row r="11" spans="1:29" s="27" customFormat="1" ht="15.75" customHeight="1" x14ac:dyDescent="0.3">
      <c r="A11" s="36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4"/>
      <c r="S11" s="34"/>
      <c r="T11" s="34"/>
      <c r="U11" s="34"/>
      <c r="V11" s="37"/>
      <c r="W11" s="33"/>
      <c r="X11" s="33"/>
    </row>
    <row r="12" spans="1:29" s="27" customFormat="1" ht="25.5" customHeight="1" x14ac:dyDescent="0.3">
      <c r="A12" s="36"/>
      <c r="B12" s="33"/>
      <c r="C12" s="38" t="s">
        <v>8</v>
      </c>
      <c r="D12" s="38"/>
      <c r="E12" s="38"/>
      <c r="F12" s="38" t="s">
        <v>9</v>
      </c>
      <c r="G12" s="38"/>
      <c r="H12" s="38"/>
      <c r="I12" s="38" t="s">
        <v>10</v>
      </c>
      <c r="J12" s="38"/>
      <c r="K12" s="38"/>
      <c r="L12" s="38" t="s">
        <v>11</v>
      </c>
      <c r="M12" s="38"/>
      <c r="N12" s="38"/>
      <c r="O12" s="38" t="s">
        <v>12</v>
      </c>
      <c r="P12" s="38"/>
      <c r="Q12" s="38"/>
      <c r="R12" s="34"/>
      <c r="S12" s="34"/>
      <c r="T12" s="34"/>
      <c r="U12" s="34"/>
      <c r="V12" s="37"/>
      <c r="W12" s="33"/>
      <c r="X12" s="33"/>
    </row>
    <row r="13" spans="1:29" s="27" customFormat="1" x14ac:dyDescent="0.3">
      <c r="A13" s="36"/>
      <c r="B13" s="33"/>
      <c r="C13" s="39" t="s">
        <v>4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1"/>
      <c r="U13" s="34"/>
      <c r="V13" s="42"/>
      <c r="W13" s="33"/>
      <c r="X13" s="33"/>
    </row>
    <row r="14" spans="1:29" s="27" customFormat="1" ht="30.75" customHeight="1" x14ac:dyDescent="0.3">
      <c r="A14" s="43"/>
      <c r="B14" s="33"/>
      <c r="C14" s="44" t="s">
        <v>6</v>
      </c>
      <c r="D14" s="44" t="s">
        <v>7</v>
      </c>
      <c r="E14" s="44" t="s">
        <v>5</v>
      </c>
      <c r="F14" s="44" t="s">
        <v>6</v>
      </c>
      <c r="G14" s="44" t="s">
        <v>7</v>
      </c>
      <c r="H14" s="44" t="s">
        <v>5</v>
      </c>
      <c r="I14" s="44" t="s">
        <v>6</v>
      </c>
      <c r="J14" s="44" t="s">
        <v>7</v>
      </c>
      <c r="K14" s="44" t="s">
        <v>5</v>
      </c>
      <c r="L14" s="44" t="s">
        <v>6</v>
      </c>
      <c r="M14" s="44" t="s">
        <v>7</v>
      </c>
      <c r="N14" s="44" t="s">
        <v>5</v>
      </c>
      <c r="O14" s="44" t="s">
        <v>6</v>
      </c>
      <c r="P14" s="44" t="s">
        <v>7</v>
      </c>
      <c r="Q14" s="44" t="s">
        <v>5</v>
      </c>
      <c r="R14" s="44" t="s">
        <v>6</v>
      </c>
      <c r="S14" s="44" t="s">
        <v>7</v>
      </c>
      <c r="T14" s="44" t="s">
        <v>5</v>
      </c>
      <c r="U14" s="34"/>
      <c r="V14" s="44" t="s">
        <v>15</v>
      </c>
      <c r="W14" s="44" t="s">
        <v>15</v>
      </c>
      <c r="X14" s="44" t="s">
        <v>15</v>
      </c>
      <c r="Z14" s="45" t="s">
        <v>32</v>
      </c>
      <c r="AA14" s="45" t="s">
        <v>33</v>
      </c>
      <c r="AB14" s="45" t="s">
        <v>34</v>
      </c>
      <c r="AC14" s="45" t="s">
        <v>35</v>
      </c>
    </row>
    <row r="15" spans="1:29" s="27" customFormat="1" ht="51.6" customHeight="1" x14ac:dyDescent="0.3">
      <c r="A15" s="46" t="s">
        <v>39</v>
      </c>
      <c r="B15" s="47" t="s">
        <v>27</v>
      </c>
      <c r="C15" s="48">
        <f>(100*F15)/(100-X15)</f>
        <v>12.5</v>
      </c>
      <c r="D15" s="49">
        <f>(100*G15)/(100-X15)</f>
        <v>12.5</v>
      </c>
      <c r="E15" s="49">
        <f>(100*H15)/(100-X15)</f>
        <v>15.625</v>
      </c>
      <c r="F15" s="49">
        <v>12.5</v>
      </c>
      <c r="G15" s="49">
        <v>12.5</v>
      </c>
      <c r="H15" s="49">
        <f>G15/0.8</f>
        <v>15.625</v>
      </c>
      <c r="I15" s="50">
        <f>Z15/100*F15</f>
        <v>1.2875000000000001</v>
      </c>
      <c r="J15" s="50">
        <f>Z15/100*G15</f>
        <v>1.2875000000000001</v>
      </c>
      <c r="K15" s="50">
        <f>Z15/100*H15</f>
        <v>1.6093750000000002</v>
      </c>
      <c r="L15" s="50">
        <f>AA15/100*F15</f>
        <v>0.125</v>
      </c>
      <c r="M15" s="50">
        <f>AA15/100*G15</f>
        <v>0.125</v>
      </c>
      <c r="N15" s="50">
        <f>AA15/100*H15</f>
        <v>0.15625</v>
      </c>
      <c r="O15" s="50">
        <f>AB15/100*F15</f>
        <v>8.4875000000000007</v>
      </c>
      <c r="P15" s="50">
        <f>AB15/100*G15</f>
        <v>8.4875000000000007</v>
      </c>
      <c r="Q15" s="50">
        <f>AB15/100*H15</f>
        <v>10.609375</v>
      </c>
      <c r="R15" s="51">
        <f>AC15/100*F15</f>
        <v>41</v>
      </c>
      <c r="S15" s="51">
        <f>AC15/100*G15</f>
        <v>41</v>
      </c>
      <c r="T15" s="51">
        <f>AC15/100*H15</f>
        <v>51.25</v>
      </c>
      <c r="U15" s="52" t="s">
        <v>47</v>
      </c>
      <c r="V15" s="53">
        <v>0</v>
      </c>
      <c r="W15" s="53">
        <v>0</v>
      </c>
      <c r="X15" s="53"/>
      <c r="Z15" s="50">
        <v>10.3</v>
      </c>
      <c r="AA15" s="50">
        <v>1</v>
      </c>
      <c r="AB15" s="50">
        <v>67.900000000000006</v>
      </c>
      <c r="AC15" s="51">
        <v>328</v>
      </c>
    </row>
    <row r="16" spans="1:29" s="27" customFormat="1" ht="49.2" customHeight="1" x14ac:dyDescent="0.3">
      <c r="A16" s="46" t="s">
        <v>37</v>
      </c>
      <c r="B16" s="47" t="s">
        <v>56</v>
      </c>
      <c r="C16" s="48">
        <f t="shared" ref="C16" si="0">(100*F16)/(100-X16)</f>
        <v>40</v>
      </c>
      <c r="D16" s="49">
        <f t="shared" ref="D16" si="1">(100*G16)/(100-X16)</f>
        <v>40</v>
      </c>
      <c r="E16" s="49">
        <f t="shared" ref="E16" si="2">(100*H16)/(100-X16)</f>
        <v>50</v>
      </c>
      <c r="F16" s="49">
        <v>40</v>
      </c>
      <c r="G16" s="49">
        <v>40</v>
      </c>
      <c r="H16" s="49">
        <f>G16/0.8</f>
        <v>50</v>
      </c>
      <c r="I16" s="50">
        <f>Z16/100*F16</f>
        <v>1.1279999999999999</v>
      </c>
      <c r="J16" s="50">
        <f>Z16/100*G16</f>
        <v>1.1279999999999999</v>
      </c>
      <c r="K16" s="50">
        <f>Z16/100*H16</f>
        <v>1.41</v>
      </c>
      <c r="L16" s="50">
        <f>AA16/100*F16</f>
        <v>1</v>
      </c>
      <c r="M16" s="50">
        <f>AA16/100*G16</f>
        <v>1</v>
      </c>
      <c r="N16" s="50">
        <f>AA16/100*H16</f>
        <v>1.25</v>
      </c>
      <c r="O16" s="50">
        <f>AB16/100*F16</f>
        <v>1.8920000000000001</v>
      </c>
      <c r="P16" s="50">
        <f>AB16/100*G16</f>
        <v>1.8920000000000001</v>
      </c>
      <c r="Q16" s="50">
        <f>AB16/100*H16</f>
        <v>2.3650000000000002</v>
      </c>
      <c r="R16" s="51">
        <f>AC16/100*F16</f>
        <v>20.8</v>
      </c>
      <c r="S16" s="51">
        <f>AC16/100*G16</f>
        <v>20.8</v>
      </c>
      <c r="T16" s="51">
        <f>AC16/100*H16</f>
        <v>26</v>
      </c>
      <c r="U16" s="52" t="s">
        <v>62</v>
      </c>
      <c r="V16" s="53">
        <v>0</v>
      </c>
      <c r="W16" s="53">
        <v>0</v>
      </c>
      <c r="X16" s="53"/>
      <c r="Z16" s="50">
        <v>2.82</v>
      </c>
      <c r="AA16" s="50">
        <v>2.5</v>
      </c>
      <c r="AB16" s="50">
        <v>4.7300000000000004</v>
      </c>
      <c r="AC16" s="51">
        <v>52</v>
      </c>
    </row>
    <row r="17" spans="1:29" ht="35.4" customHeight="1" x14ac:dyDescent="0.3">
      <c r="A17" s="13" t="s">
        <v>40</v>
      </c>
      <c r="B17" s="7" t="s">
        <v>41</v>
      </c>
      <c r="C17" s="19" t="s">
        <v>63</v>
      </c>
      <c r="D17" s="20" t="s">
        <v>63</v>
      </c>
      <c r="E17" s="20" t="s">
        <v>64</v>
      </c>
      <c r="F17" s="9">
        <v>6</v>
      </c>
      <c r="G17" s="9">
        <v>6</v>
      </c>
      <c r="H17" s="11">
        <f>G17/0.8</f>
        <v>7.5</v>
      </c>
      <c r="I17" s="16">
        <f t="shared" ref="I17:I18" si="3">Z17/100*F17</f>
        <v>0.76200000000000001</v>
      </c>
      <c r="J17" s="16">
        <f t="shared" ref="J17:J18" si="4">Z17/100*G17</f>
        <v>0.76200000000000001</v>
      </c>
      <c r="K17" s="16">
        <f t="shared" ref="K17:K18" si="5">Z17/100*H17</f>
        <v>0.95250000000000001</v>
      </c>
      <c r="L17" s="16">
        <f t="shared" ref="L17:L18" si="6">AA17/100*F17</f>
        <v>0.69000000000000006</v>
      </c>
      <c r="M17" s="16">
        <f t="shared" ref="M17:M18" si="7">AA17/100*G17</f>
        <v>0.69000000000000006</v>
      </c>
      <c r="N17" s="16">
        <f t="shared" ref="N17:N18" si="8">AA17/100*H17</f>
        <v>0.86250000000000004</v>
      </c>
      <c r="O17" s="16">
        <f t="shared" ref="O17:O18" si="9">AB17/100*F17</f>
        <v>4.1999999999999996E-2</v>
      </c>
      <c r="P17" s="16">
        <f t="shared" ref="P17:P18" si="10">AB17/100*G17</f>
        <v>4.1999999999999996E-2</v>
      </c>
      <c r="Q17" s="16">
        <f t="shared" ref="Q17:Q18" si="11">AB17/100*H17</f>
        <v>5.2499999999999991E-2</v>
      </c>
      <c r="R17" s="17">
        <f t="shared" ref="R17:R18" si="12">AC17/100*F17</f>
        <v>9.42</v>
      </c>
      <c r="S17" s="17">
        <f t="shared" ref="S17:S18" si="13">AC17/100*G17</f>
        <v>9.42</v>
      </c>
      <c r="T17" s="17">
        <f t="shared" ref="T17:T18" si="14">AC17/100*H17</f>
        <v>11.775</v>
      </c>
      <c r="U17" s="14" t="s">
        <v>46</v>
      </c>
      <c r="V17" s="12">
        <v>0</v>
      </c>
      <c r="W17" s="12">
        <v>0</v>
      </c>
      <c r="X17" s="3"/>
      <c r="Z17" s="18">
        <v>12.7</v>
      </c>
      <c r="AA17" s="18">
        <v>11.5</v>
      </c>
      <c r="AB17" s="18">
        <v>0.7</v>
      </c>
      <c r="AC17" s="17">
        <v>157</v>
      </c>
    </row>
    <row r="18" spans="1:29" ht="63" customHeight="1" x14ac:dyDescent="0.3">
      <c r="A18" s="13"/>
      <c r="B18" s="7" t="s">
        <v>45</v>
      </c>
      <c r="C18" s="10">
        <f t="shared" ref="C18" si="15">(100*F18)/(100-V18)</f>
        <v>19.886363636363637</v>
      </c>
      <c r="D18" s="11">
        <f t="shared" ref="D18" si="16">(100*G18)/(100-V18)</f>
        <v>19.886363636363637</v>
      </c>
      <c r="E18" s="11">
        <f t="shared" ref="E18" si="17">(100*H18)/(100-V18)</f>
        <v>24.857954545454547</v>
      </c>
      <c r="F18" s="11">
        <v>17.5</v>
      </c>
      <c r="G18" s="11">
        <v>17.5</v>
      </c>
      <c r="H18" s="11">
        <f t="shared" ref="H18" si="18">G18/0.8</f>
        <v>21.875</v>
      </c>
      <c r="I18" s="16">
        <f t="shared" si="3"/>
        <v>7.0000000000000007E-2</v>
      </c>
      <c r="J18" s="16">
        <f t="shared" si="4"/>
        <v>7.0000000000000007E-2</v>
      </c>
      <c r="K18" s="16">
        <f t="shared" si="5"/>
        <v>8.7500000000000008E-2</v>
      </c>
      <c r="L18" s="16">
        <f t="shared" si="6"/>
        <v>7.0000000000000007E-2</v>
      </c>
      <c r="M18" s="16">
        <f t="shared" si="7"/>
        <v>7.0000000000000007E-2</v>
      </c>
      <c r="N18" s="16">
        <f t="shared" si="8"/>
        <v>8.7500000000000008E-2</v>
      </c>
      <c r="O18" s="16">
        <f t="shared" si="9"/>
        <v>1.82</v>
      </c>
      <c r="P18" s="16">
        <f t="shared" si="10"/>
        <v>1.82</v>
      </c>
      <c r="Q18" s="16">
        <f t="shared" si="11"/>
        <v>2.2750000000000004</v>
      </c>
      <c r="R18" s="17">
        <f t="shared" si="12"/>
        <v>7.875</v>
      </c>
      <c r="S18" s="17">
        <f t="shared" si="13"/>
        <v>7.875</v>
      </c>
      <c r="T18" s="17">
        <f t="shared" si="14"/>
        <v>9.84375</v>
      </c>
      <c r="U18" s="14" t="s">
        <v>48</v>
      </c>
      <c r="V18" s="12">
        <v>12</v>
      </c>
      <c r="W18" s="12">
        <v>0</v>
      </c>
      <c r="X18" s="12"/>
      <c r="Z18" s="18">
        <v>0.4</v>
      </c>
      <c r="AA18" s="18">
        <v>0.4</v>
      </c>
      <c r="AB18" s="18">
        <v>10.4</v>
      </c>
      <c r="AC18" s="17">
        <v>45</v>
      </c>
    </row>
    <row r="19" spans="1:29" ht="69" customHeight="1" x14ac:dyDescent="0.3">
      <c r="A19" s="13" t="s">
        <v>37</v>
      </c>
      <c r="B19" s="7" t="s">
        <v>38</v>
      </c>
      <c r="C19" s="10">
        <f>(100*F19)/(100-X19)</f>
        <v>20.202020202020201</v>
      </c>
      <c r="D19" s="11">
        <f>(100*G19)/(100-X19)</f>
        <v>20.202020202020201</v>
      </c>
      <c r="E19" s="11">
        <f>(100*H19)/(100-X19)</f>
        <v>25.252525252525253</v>
      </c>
      <c r="F19" s="11">
        <v>20</v>
      </c>
      <c r="G19" s="11">
        <v>20</v>
      </c>
      <c r="H19" s="11">
        <f>G19/0.8</f>
        <v>25</v>
      </c>
      <c r="I19" s="16">
        <f>Z19/100*F19</f>
        <v>3.34</v>
      </c>
      <c r="J19" s="16">
        <f>Z19/100*G19</f>
        <v>3.34</v>
      </c>
      <c r="K19" s="16">
        <f>Z19/100*H19</f>
        <v>4.1749999999999998</v>
      </c>
      <c r="L19" s="16">
        <f>AA19/100*F19</f>
        <v>1.7999999999999998</v>
      </c>
      <c r="M19" s="16">
        <f>AA19/100*G19</f>
        <v>1.7999999999999998</v>
      </c>
      <c r="N19" s="16">
        <f>AA19/100*H19</f>
        <v>2.25</v>
      </c>
      <c r="O19" s="16">
        <f>AB19/100*F19</f>
        <v>0.4</v>
      </c>
      <c r="P19" s="16">
        <f>AB19/100*G19</f>
        <v>0.4</v>
      </c>
      <c r="Q19" s="16">
        <f>AB19/100*H19</f>
        <v>0.5</v>
      </c>
      <c r="R19" s="17">
        <f>AC19/100*F19</f>
        <v>31.8</v>
      </c>
      <c r="S19" s="17">
        <f>AC19/100*G19</f>
        <v>31.8</v>
      </c>
      <c r="T19" s="17">
        <f>AC19/100*H19</f>
        <v>39.75</v>
      </c>
      <c r="U19" s="14" t="s">
        <v>42</v>
      </c>
      <c r="V19" s="12">
        <v>0</v>
      </c>
      <c r="W19" s="12">
        <v>0</v>
      </c>
      <c r="X19" s="12">
        <v>1</v>
      </c>
      <c r="Z19" s="18">
        <v>16.7</v>
      </c>
      <c r="AA19" s="18">
        <v>9</v>
      </c>
      <c r="AB19" s="18">
        <v>2</v>
      </c>
      <c r="AC19" s="17">
        <v>159</v>
      </c>
    </row>
    <row r="20" spans="1:29" ht="54" customHeight="1" x14ac:dyDescent="0.3">
      <c r="A20" s="13" t="s">
        <v>37</v>
      </c>
      <c r="B20" s="7" t="s">
        <v>43</v>
      </c>
      <c r="C20" s="8">
        <f t="shared" ref="C20:C21" si="19">(100*F20)/(100-V20)</f>
        <v>2</v>
      </c>
      <c r="D20" s="9">
        <f t="shared" ref="D20:D21" si="20">(100*G20)/(100-V20)</f>
        <v>2</v>
      </c>
      <c r="E20" s="9">
        <f t="shared" ref="E20:E21" si="21">(100*H20)/(100-V20)</f>
        <v>2.5</v>
      </c>
      <c r="F20" s="9">
        <v>2</v>
      </c>
      <c r="G20" s="9">
        <v>2</v>
      </c>
      <c r="H20" s="11">
        <f t="shared" ref="H20" si="22">G20/0.8</f>
        <v>2.5</v>
      </c>
      <c r="I20" s="16">
        <f t="shared" ref="I20:I21" si="23">Z20/100*F20</f>
        <v>1.6E-2</v>
      </c>
      <c r="J20" s="16">
        <f t="shared" ref="J20:J21" si="24">Z20/100*G20</f>
        <v>1.6E-2</v>
      </c>
      <c r="K20" s="16">
        <f t="shared" ref="K20:K21" si="25">Z20/100*H20</f>
        <v>0.02</v>
      </c>
      <c r="L20" s="16">
        <f t="shared" ref="L20:L21" si="26">AA20/100*F20</f>
        <v>1.45</v>
      </c>
      <c r="M20" s="16">
        <f t="shared" ref="M20:M21" si="27">AA20/100*G20</f>
        <v>1.45</v>
      </c>
      <c r="N20" s="16">
        <f t="shared" ref="N20:N21" si="28">AA20/100*H20</f>
        <v>1.8125</v>
      </c>
      <c r="O20" s="16">
        <f t="shared" ref="O20:O21" si="29">AB20/100*F20</f>
        <v>2.6000000000000002E-2</v>
      </c>
      <c r="P20" s="16">
        <f t="shared" ref="P20:P21" si="30">AB20/100*G20</f>
        <v>2.6000000000000002E-2</v>
      </c>
      <c r="Q20" s="16">
        <f t="shared" ref="Q20:Q21" si="31">AB20/100*H20</f>
        <v>3.2500000000000001E-2</v>
      </c>
      <c r="R20" s="17">
        <f t="shared" ref="R20:R21" si="32">AC20/100*F20</f>
        <v>13.22</v>
      </c>
      <c r="S20" s="17">
        <f t="shared" ref="S20:S21" si="33">AC20/100*G20</f>
        <v>13.22</v>
      </c>
      <c r="T20" s="17">
        <f t="shared" ref="T20:T21" si="34">AC20/100*H20</f>
        <v>16.525000000000002</v>
      </c>
      <c r="U20" s="15" t="s">
        <v>44</v>
      </c>
      <c r="V20" s="12">
        <v>0</v>
      </c>
      <c r="W20" s="12">
        <v>0</v>
      </c>
      <c r="X20" s="3"/>
      <c r="Z20" s="18">
        <v>0.8</v>
      </c>
      <c r="AA20" s="18">
        <v>72.5</v>
      </c>
      <c r="AB20" s="18">
        <v>1.3</v>
      </c>
      <c r="AC20" s="17">
        <v>661</v>
      </c>
    </row>
    <row r="21" spans="1:29" s="27" customFormat="1" ht="60" customHeight="1" x14ac:dyDescent="0.3">
      <c r="A21" s="54"/>
      <c r="B21" s="55" t="s">
        <v>31</v>
      </c>
      <c r="C21" s="48">
        <f t="shared" si="19"/>
        <v>0</v>
      </c>
      <c r="D21" s="49">
        <f t="shared" si="20"/>
        <v>5</v>
      </c>
      <c r="E21" s="49">
        <f t="shared" si="21"/>
        <v>6.25</v>
      </c>
      <c r="F21" s="49">
        <v>0</v>
      </c>
      <c r="G21" s="49">
        <v>5</v>
      </c>
      <c r="H21" s="49">
        <f>G21/0.8</f>
        <v>6.25</v>
      </c>
      <c r="I21" s="50">
        <f t="shared" si="23"/>
        <v>0</v>
      </c>
      <c r="J21" s="50">
        <f t="shared" si="24"/>
        <v>0</v>
      </c>
      <c r="K21" s="50">
        <f t="shared" si="25"/>
        <v>0</v>
      </c>
      <c r="L21" s="50">
        <f t="shared" si="26"/>
        <v>0</v>
      </c>
      <c r="M21" s="50">
        <f t="shared" si="27"/>
        <v>0</v>
      </c>
      <c r="N21" s="50">
        <f t="shared" si="28"/>
        <v>0</v>
      </c>
      <c r="O21" s="50">
        <f t="shared" si="29"/>
        <v>0</v>
      </c>
      <c r="P21" s="50">
        <f t="shared" si="30"/>
        <v>4.99</v>
      </c>
      <c r="Q21" s="50">
        <f t="shared" si="31"/>
        <v>6.2374999999999998</v>
      </c>
      <c r="R21" s="51">
        <f t="shared" si="32"/>
        <v>0</v>
      </c>
      <c r="S21" s="51">
        <f t="shared" si="33"/>
        <v>18.95</v>
      </c>
      <c r="T21" s="51">
        <f t="shared" si="34"/>
        <v>23.6875</v>
      </c>
      <c r="U21" s="56" t="s">
        <v>49</v>
      </c>
      <c r="V21" s="53">
        <v>0</v>
      </c>
      <c r="W21" s="53">
        <v>0</v>
      </c>
      <c r="X21" s="57"/>
      <c r="Z21" s="50">
        <v>0</v>
      </c>
      <c r="AA21" s="50">
        <v>0</v>
      </c>
      <c r="AB21" s="50">
        <v>99.8</v>
      </c>
      <c r="AC21" s="51">
        <v>379</v>
      </c>
    </row>
    <row r="22" spans="1:29" s="27" customFormat="1" x14ac:dyDescent="0.3">
      <c r="A22" s="54"/>
      <c r="B22" s="58" t="s">
        <v>29</v>
      </c>
      <c r="C22" s="59"/>
      <c r="D22" s="59"/>
      <c r="E22" s="60"/>
      <c r="F22" s="61">
        <f>SUM(F15:F21)*(100-W22)/100</f>
        <v>95.06</v>
      </c>
      <c r="G22" s="61">
        <f>SUM(G15:G21)*(100-W22)/100</f>
        <v>99.91</v>
      </c>
      <c r="H22" s="61">
        <f>SUM(H15:H21)*(100-W22)/100</f>
        <v>124.8875</v>
      </c>
      <c r="I22" s="62">
        <f t="shared" ref="I22:T22" si="35">SUM(I15:I21)</f>
        <v>6.6034999999999995</v>
      </c>
      <c r="J22" s="62">
        <f t="shared" si="35"/>
        <v>6.6034999999999995</v>
      </c>
      <c r="K22" s="62">
        <f t="shared" si="35"/>
        <v>8.2543749999999996</v>
      </c>
      <c r="L22" s="62">
        <f t="shared" si="35"/>
        <v>5.1349999999999998</v>
      </c>
      <c r="M22" s="62">
        <f t="shared" si="35"/>
        <v>5.1349999999999998</v>
      </c>
      <c r="N22" s="62">
        <f t="shared" si="35"/>
        <v>6.4187499999999993</v>
      </c>
      <c r="O22" s="62">
        <f t="shared" si="35"/>
        <v>12.6675</v>
      </c>
      <c r="P22" s="62">
        <f t="shared" si="35"/>
        <v>17.657499999999999</v>
      </c>
      <c r="Q22" s="62">
        <f t="shared" si="35"/>
        <v>22.071875000000002</v>
      </c>
      <c r="R22" s="61">
        <f t="shared" si="35"/>
        <v>124.11499999999999</v>
      </c>
      <c r="S22" s="61">
        <f t="shared" si="35"/>
        <v>143.065</v>
      </c>
      <c r="T22" s="61">
        <f t="shared" si="35"/>
        <v>178.83125000000001</v>
      </c>
      <c r="U22" s="57"/>
      <c r="V22" s="53"/>
      <c r="W22" s="45">
        <v>3</v>
      </c>
      <c r="X22" s="57"/>
      <c r="Z22" s="50"/>
      <c r="AA22" s="50"/>
      <c r="AB22" s="50"/>
      <c r="AC22" s="51"/>
    </row>
    <row r="23" spans="1:29" s="27" customFormat="1" x14ac:dyDescent="0.3">
      <c r="A23" s="63"/>
      <c r="B23" s="64"/>
      <c r="C23" s="65"/>
      <c r="D23" s="65"/>
      <c r="E23" s="65"/>
      <c r="F23" s="66"/>
      <c r="G23" s="66"/>
      <c r="H23" s="66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8"/>
    </row>
    <row r="24" spans="1:29" s="27" customFormat="1" x14ac:dyDescent="0.3">
      <c r="A24" s="63"/>
      <c r="B24" s="64"/>
      <c r="C24" s="65"/>
      <c r="D24" s="65"/>
      <c r="E24" s="65"/>
      <c r="F24" s="66"/>
      <c r="G24" s="66"/>
      <c r="H24" s="66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8"/>
    </row>
    <row r="25" spans="1:29" s="27" customFormat="1" x14ac:dyDescent="0.3">
      <c r="A25" s="63"/>
      <c r="B25" s="30" t="s">
        <v>21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9" s="27" customFormat="1" ht="43.2" customHeight="1" x14ac:dyDescent="0.3">
      <c r="A26" s="63"/>
      <c r="B26" s="69" t="s">
        <v>58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</row>
    <row r="27" spans="1:29" s="27" customFormat="1" ht="16.5" customHeight="1" x14ac:dyDescent="0.3">
      <c r="A27" s="63"/>
      <c r="B27" s="70" t="s">
        <v>50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</row>
    <row r="28" spans="1:29" s="27" customFormat="1" ht="16.5" customHeight="1" x14ac:dyDescent="0.3">
      <c r="A28" s="63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</row>
    <row r="29" spans="1:29" s="27" customFormat="1" x14ac:dyDescent="0.3">
      <c r="A29" s="72"/>
      <c r="B29" s="30" t="s">
        <v>22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9" s="27" customFormat="1" x14ac:dyDescent="0.3">
      <c r="A30" s="72"/>
      <c r="B30" s="73" t="s">
        <v>51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4"/>
      <c r="Q30" s="74"/>
      <c r="R30" s="74"/>
      <c r="S30" s="74"/>
      <c r="T30" s="74"/>
      <c r="U30" s="74"/>
    </row>
    <row r="31" spans="1:29" ht="16.5" customHeight="1" x14ac:dyDescent="0.3">
      <c r="A31" s="1"/>
      <c r="B31" s="5" t="s">
        <v>52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 t="s">
        <v>53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s="27" customFormat="1" x14ac:dyDescent="0.3">
      <c r="A33" s="72"/>
      <c r="B33" s="73" t="s">
        <v>54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4"/>
      <c r="Q33" s="74"/>
      <c r="R33" s="74"/>
      <c r="S33" s="74"/>
      <c r="T33" s="74"/>
      <c r="U33" s="74"/>
    </row>
    <row r="34" spans="1:21" s="27" customFormat="1" x14ac:dyDescent="0.3">
      <c r="A34" s="72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4"/>
      <c r="Q34" s="74"/>
      <c r="R34" s="74"/>
      <c r="S34" s="74"/>
      <c r="T34" s="74"/>
      <c r="U34" s="74"/>
    </row>
    <row r="35" spans="1:21" s="27" customFormat="1" x14ac:dyDescent="0.3">
      <c r="A35" s="72"/>
      <c r="B35" s="30" t="s">
        <v>23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</row>
    <row r="36" spans="1:21" s="27" customFormat="1" x14ac:dyDescent="0.3">
      <c r="A36" s="72"/>
      <c r="B36" s="73" t="s">
        <v>26</v>
      </c>
      <c r="C36" s="73"/>
      <c r="D36" s="73" t="s">
        <v>59</v>
      </c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4"/>
      <c r="Q36" s="74"/>
      <c r="R36" s="74"/>
      <c r="S36" s="74"/>
      <c r="T36" s="74"/>
      <c r="U36" s="74"/>
    </row>
    <row r="37" spans="1:21" s="27" customFormat="1" x14ac:dyDescent="0.3">
      <c r="A37" s="72"/>
      <c r="B37" s="73"/>
      <c r="C37" s="73"/>
      <c r="D37" s="73" t="s">
        <v>60</v>
      </c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4"/>
      <c r="Q37" s="74"/>
      <c r="R37" s="74"/>
      <c r="S37" s="74"/>
      <c r="T37" s="74"/>
      <c r="U37" s="74"/>
    </row>
    <row r="38" spans="1:21" s="27" customFormat="1" ht="18" customHeight="1" x14ac:dyDescent="0.3">
      <c r="A38" s="72"/>
      <c r="B38" s="73"/>
      <c r="C38" s="73"/>
      <c r="D38" s="73" t="s">
        <v>61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4"/>
      <c r="Q38" s="74"/>
      <c r="R38" s="74"/>
      <c r="S38" s="74"/>
      <c r="T38" s="74"/>
      <c r="U38" s="74"/>
    </row>
    <row r="39" spans="1:21" s="27" customFormat="1" ht="18" customHeight="1" x14ac:dyDescent="0.3">
      <c r="A39" s="72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74"/>
      <c r="R39" s="74"/>
      <c r="S39" s="74"/>
      <c r="T39" s="74"/>
      <c r="U39" s="74"/>
    </row>
    <row r="40" spans="1:21" s="27" customFormat="1" ht="18" customHeight="1" x14ac:dyDescent="0.3">
      <c r="A40" s="72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4"/>
      <c r="Q40" s="74"/>
      <c r="R40" s="74"/>
      <c r="S40" s="74"/>
      <c r="T40" s="74"/>
      <c r="U40" s="74"/>
    </row>
    <row r="41" spans="1:21" s="27" customFormat="1" x14ac:dyDescent="0.3">
      <c r="A41" s="72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4"/>
      <c r="Q41" s="74"/>
      <c r="R41" s="74"/>
      <c r="S41" s="74"/>
      <c r="T41" s="74"/>
      <c r="U41" s="74"/>
    </row>
    <row r="42" spans="1:21" x14ac:dyDescent="0.3">
      <c r="A42" s="1"/>
      <c r="B42" s="21" t="s">
        <v>24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x14ac:dyDescent="0.3">
      <c r="A43" s="1"/>
      <c r="B43" s="5" t="s">
        <v>30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ht="1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x14ac:dyDescent="0.3">
      <c r="A46" s="1"/>
    </row>
    <row r="47" spans="1:21" ht="15" customHeight="1" x14ac:dyDescent="0.3">
      <c r="A47" s="1"/>
    </row>
    <row r="55" ht="30" customHeight="1" x14ac:dyDescent="0.3"/>
  </sheetData>
  <mergeCells count="28"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B1:H5"/>
    <mergeCell ref="B42:U42"/>
    <mergeCell ref="B10:B14"/>
    <mergeCell ref="B29:U29"/>
    <mergeCell ref="B25:U25"/>
    <mergeCell ref="B26:U26"/>
    <mergeCell ref="O12:Q12"/>
    <mergeCell ref="C10:H11"/>
    <mergeCell ref="I10:Q11"/>
    <mergeCell ref="R10:T12"/>
    <mergeCell ref="U10:U14"/>
    <mergeCell ref="C13:T13"/>
    <mergeCell ref="C12:E12"/>
    <mergeCell ref="F12:H12"/>
    <mergeCell ref="X10:X13"/>
    <mergeCell ref="V10:V13"/>
    <mergeCell ref="W10:W13"/>
    <mergeCell ref="B22:E22"/>
    <mergeCell ref="B35:U35"/>
  </mergeCells>
  <pageMargins left="0.25" right="0.25" top="0.75" bottom="0.75" header="0.3" footer="0.3"/>
  <pageSetup paperSize="9" orientation="landscape" r:id="rId1"/>
  <ignoredErrors>
    <ignoredError sqref="C19:E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bd3eca09-9f80-44b0-955f-1d162b4d1e76</vt:lpwstr>
  </property>
</Properties>
</file>